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 (2)" sheetId="2" r:id="rId1"/>
    <sheet name="Sheet1" sheetId="1" r:id="rId2"/>
  </sheets>
  <definedNames>
    <definedName name="_xlnm.Print_Area" localSheetId="1">Sheet1!$A$1:$L$33</definedName>
    <definedName name="_xlnm.Print_Area" localSheetId="0">'Sheet1 (2)'!$A$1:$N$15</definedName>
  </definedNames>
  <calcPr calcId="145621"/>
</workbook>
</file>

<file path=xl/calcChain.xml><?xml version="1.0" encoding="utf-8"?>
<calcChain xmlns="http://schemas.openxmlformats.org/spreadsheetml/2006/main">
  <c r="K9" i="2" l="1"/>
  <c r="L12" i="2" l="1"/>
  <c r="D12" i="2"/>
  <c r="M11" i="2"/>
  <c r="M12" i="2" s="1"/>
  <c r="K12" i="2" l="1"/>
  <c r="D9" i="2" l="1"/>
  <c r="L8" i="2"/>
  <c r="L9" i="2" s="1"/>
  <c r="M8" i="2"/>
  <c r="M9" i="2" s="1"/>
  <c r="D15" i="1" l="1"/>
</calcChain>
</file>

<file path=xl/sharedStrings.xml><?xml version="1.0" encoding="utf-8"?>
<sst xmlns="http://schemas.openxmlformats.org/spreadsheetml/2006/main" count="119" uniqueCount="81">
  <si>
    <t>ที่</t>
  </si>
  <si>
    <t>โครงการ</t>
  </si>
  <si>
    <t>หน่วยงานที่มอบหมายให้รับผิดชอบ</t>
  </si>
  <si>
    <t>วงเงินงบประมาณที่ได้รับจัดสรร</t>
  </si>
  <si>
    <t>การจัดหา/จัดซื้อ/จัดจ้าง</t>
  </si>
  <si>
    <t>กำหนดระยะเวลา</t>
  </si>
  <si>
    <t>ตามสัญญา</t>
  </si>
  <si>
    <t>วันที่เริ่มดำเนินโครงการ</t>
  </si>
  <si>
    <t>ผลการดำเนินงาน</t>
  </si>
  <si>
    <t>วิธีการจัดหา</t>
  </si>
  <si>
    <t>วงเงินที่ใช้</t>
  </si>
  <si>
    <t>วันที่เริ่มโครงการ</t>
  </si>
  <si>
    <t>วันที่สิ้นสุดโครงการ</t>
  </si>
  <si>
    <t>ร้อยละของผลงาน</t>
  </si>
  <si>
    <t>โครงการชลประทานพระนครศรีอยุธยา</t>
  </si>
  <si>
    <t>จังหวัดพระนครศรีอยุธยา</t>
  </si>
  <si>
    <t>พร้อมแนบภาพความคืบหน้าของโครงการประกอบ</t>
  </si>
  <si>
    <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t>
  </si>
  <si>
    <t xml:space="preserve">(*) ให้รายงานผลการดำเนินงานเป็นข้อมูล โดยขอให้ส่งรายงานภายในวันที่ 10 ของทุกเดือน </t>
  </si>
  <si>
    <t xml:space="preserve">โทรศัพท์/โทรสาร 0 2283 4828  และสามารถส่งข้อมูลทาง E-mail : opm.budget@gmail.com </t>
  </si>
  <si>
    <t>อำเภอท่าเรือ</t>
  </si>
  <si>
    <t>-</t>
  </si>
  <si>
    <t>อุปสรรคในการดำเนินงาน
และแนวทางแก้ไข</t>
  </si>
  <si>
    <t xml:space="preserve">โครงการขุดลอกบึงบ้านช้าง หมู่ที่ 1 ตำบลท่าหลวง อำเภอท่าเรือ จังหวัดพระนครศรีอยุธยา 
ปริมาตรดินขุดไม่น้อยกว่า 25,500 ลูกบาศก์เมตร </t>
  </si>
  <si>
    <t>อำเภอผักไห่</t>
  </si>
  <si>
    <t>การเบิกจ่าย (บาท)</t>
  </si>
  <si>
    <t>035-336555..ต่อ..24</t>
  </si>
  <si>
    <t>ผู้จัดทำรายงาน</t>
  </si>
  <si>
    <r>
      <rPr>
        <sz val="16"/>
        <color theme="1"/>
        <rFont val="TH SarabunIT๙"/>
        <family val="2"/>
      </rPr>
      <t>Yuttasat</t>
    </r>
    <r>
      <rPr>
        <sz val="16"/>
        <color theme="1"/>
        <rFont val="TH SarabunPSK"/>
        <family val="2"/>
      </rPr>
      <t>1</t>
    </r>
    <r>
      <rPr>
        <sz val="16"/>
        <color theme="1"/>
        <rFont val="TH SarabunIT๙"/>
        <family val="2"/>
      </rPr>
      <t>@hotmail.com</t>
    </r>
  </si>
  <si>
    <t xml:space="preserve"> ผู้อำนวยการกลุ่มงานยุทธศาสตร์และข้อมูลฯ</t>
  </si>
  <si>
    <t xml:space="preserve">         (นายพงศ์จิตต์  รวีกิจสัมฤทธิ์)</t>
  </si>
  <si>
    <t xml:space="preserve">    ตำแหน่ง</t>
  </si>
  <si>
    <t xml:space="preserve">    โทรศัพท์</t>
  </si>
  <si>
    <t xml:space="preserve">        อีเมล์</t>
  </si>
  <si>
    <t xml:space="preserve">       ลงชื่อ</t>
  </si>
  <si>
    <t xml:space="preserve">โครงการขุดลอกดินหนองสาธารณะ หนองสามไก่  
หมู่ที่ 1 ตำบลอมฤต อำเภอผักไห่   
จังหวัดพระนครศรีอยุธยา ปริมาตรดินขุดไม่น้อยกว่า  80,000 ลูกบาศก์เมตร </t>
  </si>
  <si>
    <t>โครงการขุดลอกคลองมหานาค   หมู่ที่ 2  
ตำบลภูเขาทอง อำเภอพระนครศรีอยุธยา
ปริมาตรดินขุดไม่น้อยกว่า 29,746 ลูกบาศก์เมตร</t>
  </si>
  <si>
    <t>โครงการขุดลอกคูส่งน้ำพร้อมเสริมคันดิน  หมู่ที่ 2  
ต.บ้านใหม่ อ.พระนครศรีอยุธยา
ปริมาตรดินขุดไม่น้อยกว่า  252 ลูกบาศก์เมตร</t>
  </si>
  <si>
    <t>อำเภอบางปะอิน</t>
  </si>
  <si>
    <t>โครงการขุดลอกแหล่งน้ำกักเก็บน้ำคลองวัว(โค)  บริเวณแปลงโฉนดที่ดินฉบับแรกของประเทศไทย  หมู่ที่ 1  ตำบลตลาดเกรียบ อำเภอบางปะอิน 
จังหวัดพระนครศรีอยุธยา  ปริมาตรดินขุดไม่น้อยกว่า  34,888.14 ลูกบาศก์เมตร</t>
  </si>
  <si>
    <t>โครงการขุดลอกคลองตลาดเกรียบ (ช่วงที่ 2) หมู่ที่ 6,7 ตำบลตลาดเกรียบ อำเภอบางปะอิน จังหวัดพระนครศรีอยุธยา  ปริมาตรดินขุดไม่น้อยกว่า  45,140.00 ลูกบาศก์เมตร</t>
  </si>
  <si>
    <t>โครงการซ่อมแซมปรับปรุงท่อระบายน้ำคันน้ำริมแม่น้ำเจ้าพระยา จำนวน 2 แห่ง ที่ กม 10+400 และ กม 10+800 ตำบลภูเขาทอง อำเภอพระนครศรีอยุธยา จังหวัดพระนครศรีอยุธยา</t>
  </si>
  <si>
    <t>โครงการส่งน้ำและบำรุงรักษามหาราช</t>
  </si>
  <si>
    <t>โครงการขุดลอกคลองตลาดเกรียบ และแหล่งกักเก็บน้ำริมถนนทางหลวงสาย 3469  หมู่ที่ 2 – หมูที่ 7ตำบลตลาดเกรียบ อำเภอบางปะอิน จังหวัดพระนครศรีอยุธยา  ปริมาตรดินขุดไม่น้อยกว่า  37,145.50 ลูกบาศก์เมตร</t>
  </si>
  <si>
    <t>วงเงินงบประมาณทั้งสิ้น</t>
  </si>
  <si>
    <t>สอบราคา</t>
  </si>
  <si>
    <t>มีเงินเหลือจ่าย
 จำนวน 14,000 บาท</t>
  </si>
  <si>
    <t>มีเงินเหลือจ่าย
 จำนวน 16,000 บาท</t>
  </si>
  <si>
    <t>มีเงินเหลือจ่าย
 จำนวน 17,000 บาท</t>
  </si>
  <si>
    <t>มีเงินเหลือจ่าย
 จำนวน 5,000 บาท</t>
  </si>
  <si>
    <t>ดำเนินการเอง</t>
  </si>
  <si>
    <t xml:space="preserve">               </t>
  </si>
  <si>
    <t>e-bidding</t>
  </si>
  <si>
    <t>ข้อมูล ณ วันที่  วันที่ 11  กันยายน 2560</t>
  </si>
  <si>
    <t>อยู่ระหว่างดำเนินการ</t>
  </si>
  <si>
    <t>แบบรายงานความก้าวหน้าการใช้จ่ายงบประมาณรายจ่ายประจำปี พ.ศ. 2560</t>
  </si>
  <si>
    <t>งบกลาง รายการเงินสำรองจ่ายเพื่อกรณีฉุกเฉินหรือจำเป็น ที่สนับสนุนตามอำนาจของรองนายกรัฐมนตรีหรือรัฐมนตรี ฯ (นายวิษณุ  เครืองาม)</t>
  </si>
  <si>
    <t>หน่วยงานรับผิดชอบ</t>
  </si>
  <si>
    <t>สงป.อนุมัติ งปม.</t>
  </si>
  <si>
    <t>เริ่มต้น</t>
  </si>
  <si>
    <t>สิ้นสุด</t>
  </si>
  <si>
    <t>วงเงินในสัญญาจ้าง</t>
  </si>
  <si>
    <t>ผลการดำเนินการ</t>
  </si>
  <si>
    <t>เงินเหลือจ่าย</t>
  </si>
  <si>
    <t>ลงนามในสัญญา</t>
  </si>
  <si>
    <t>คงเหลือ</t>
  </si>
  <si>
    <t>ผลการเบิกจ่าย</t>
  </si>
  <si>
    <t xml:space="preserve">การเบิกจ่าย </t>
  </si>
  <si>
    <t>ร้อยละ</t>
  </si>
  <si>
    <t>1 ก.พ. 61</t>
  </si>
  <si>
    <t>1 ก.ค. 61</t>
  </si>
  <si>
    <t xml:space="preserve">โครงการขุดลอกบึงบ้านช้าง หมู่ที่ 1 ตำบลท่าหลวง 
อำเภอท่าเรือ จังหวัดพระนครศรีอยุธยา 
ปริมาตรดินขุดไม่น้อยกว่า 25,500 ลูกบาศก์เมตร </t>
  </si>
  <si>
    <t xml:space="preserve">ดาดคอนกรีตคลองส่งน้ำ หมู่ที่ 3 ตำบลปากจั่น
อำเภอนครหลวง จังหวัดพระนครศรีอยุธยา
ความยาว 1,230 เมตร </t>
  </si>
  <si>
    <t>อำเภอนครหลวง</t>
  </si>
  <si>
    <t>ปีงบประมาณ พ.ศ. 2560</t>
  </si>
  <si>
    <t>ปีงบประมาณ พ.ศ. 2561</t>
  </si>
  <si>
    <t>แบบรายงานความก้าวหน้าการใช้จ่ายงบประมาณรายจ่ายประจำปี พ.ศ. 2560 - 2561</t>
  </si>
  <si>
    <t xml:space="preserve">งบกลาง รายการเงินสำรองจ่ายเพื่อกรณีฉุกเฉินหรือจำเป็น ที่สนับสนุนตามอำนาจของรองนายกรัฐมนตรีหรือรัฐมนตรี ฯ </t>
  </si>
  <si>
    <t>อยู่ระหว่างผู้รับจ้างเข้าดำเนินการ
คาดว่าจะแล้วเสร็จภายใน มี.ค. 62</t>
  </si>
  <si>
    <t xml:space="preserve">ผู้รับจ้างก่อสร้างไปได้ 400 เมตร
แล้วหยุดก่อสร้าง อำเภอทำหนังสือ
แจ้งเตือนให้เข้าดำเนินการต่อ 
พร้อมเรียกค่าปรับแล้ว
</t>
  </si>
  <si>
    <t>ข้อมูล ณ วันที่ 5 กุมภาพันธ์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</si>
</sst>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[$-101041E]d\ mmm\ yy;@"/>
  </numFmts>
  <fonts count="1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5"/>
      <color theme="1"/>
      <name val="TH SarabunIT๙"/>
      <family val="2"/>
    </font>
    <font>
      <b/>
      <sz val="14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name val="TH SarabunPSK"/>
      <family val="2"/>
    </font>
    <font>
      <sz val="18"/>
      <color theme="1"/>
      <name val="TH SarabunPSK"/>
      <family val="2"/>
    </font>
    <font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8" fillId="0" borderId="0" xfId="0" applyFont="1" applyAlignment="1">
      <alignment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15" fontId="9" fillId="0" borderId="1" xfId="0" applyNumberFormat="1" applyFont="1" applyBorder="1" applyAlignment="1">
      <alignment horizontal="center" vertical="top" wrapText="1"/>
    </xf>
    <xf numFmtId="9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0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187" fontId="13" fillId="0" borderId="0" xfId="1" applyFont="1"/>
    <xf numFmtId="0" fontId="13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187" fontId="14" fillId="5" borderId="1" xfId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87" fontId="14" fillId="5" borderId="2" xfId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187" fontId="1" fillId="0" borderId="3" xfId="1" applyFont="1" applyFill="1" applyBorder="1" applyAlignment="1">
      <alignment vertical="top"/>
    </xf>
    <xf numFmtId="15" fontId="1" fillId="0" borderId="3" xfId="0" applyNumberFormat="1" applyFont="1" applyBorder="1" applyAlignment="1">
      <alignment horizontal="center" vertical="top" wrapText="1"/>
    </xf>
    <xf numFmtId="4" fontId="1" fillId="0" borderId="3" xfId="1" applyNumberFormat="1" applyFont="1" applyFill="1" applyBorder="1" applyAlignment="1">
      <alignment horizontal="center" vertical="top" wrapText="1"/>
    </xf>
    <xf numFmtId="187" fontId="1" fillId="0" borderId="3" xfId="1" applyFont="1" applyBorder="1" applyAlignment="1">
      <alignment horizontal="center" vertical="top" wrapText="1"/>
    </xf>
    <xf numFmtId="9" fontId="1" fillId="0" borderId="3" xfId="0" applyNumberFormat="1" applyFont="1" applyBorder="1" applyAlignment="1">
      <alignment horizontal="center" vertical="top" wrapText="1"/>
    </xf>
    <xf numFmtId="49" fontId="17" fillId="0" borderId="3" xfId="0" applyNumberFormat="1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center"/>
    </xf>
    <xf numFmtId="0" fontId="15" fillId="6" borderId="0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187" fontId="15" fillId="6" borderId="4" xfId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top" wrapText="1"/>
    </xf>
    <xf numFmtId="188" fontId="1" fillId="0" borderId="7" xfId="0" applyNumberFormat="1" applyFont="1" applyFill="1" applyBorder="1" applyAlignment="1">
      <alignment horizontal="center" vertical="top" wrapText="1"/>
    </xf>
    <xf numFmtId="187" fontId="14" fillId="0" borderId="2" xfId="1" applyFont="1" applyFill="1" applyBorder="1" applyAlignment="1">
      <alignment horizontal="center" vertical="center"/>
    </xf>
    <xf numFmtId="188" fontId="1" fillId="0" borderId="6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5" fillId="6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/>
    </xf>
    <xf numFmtId="187" fontId="12" fillId="5" borderId="1" xfId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/>
    </xf>
    <xf numFmtId="187" fontId="1" fillId="5" borderId="3" xfId="1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187" fontId="12" fillId="4" borderId="1" xfId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87" fontId="12" fillId="4" borderId="2" xfId="1" applyFont="1" applyFill="1" applyBorder="1" applyAlignment="1">
      <alignment horizontal="center" vertical="center" wrapText="1"/>
    </xf>
    <xf numFmtId="187" fontId="12" fillId="4" borderId="4" xfId="1" applyFont="1" applyFill="1" applyBorder="1" applyAlignment="1">
      <alignment horizontal="center" vertical="center" wrapText="1"/>
    </xf>
    <xf numFmtId="187" fontId="12" fillId="4" borderId="3" xfId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76200</xdr:rowOff>
    </xdr:from>
    <xdr:to>
      <xdr:col>6</xdr:col>
      <xdr:colOff>314325</xdr:colOff>
      <xdr:row>48</xdr:row>
      <xdr:rowOff>57150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33375" y="10791825"/>
          <a:ext cx="6172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ข้อมูล ณ วันที่  วันที่ 17 พฤษภาคม 2560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(*) ให้รายงานผลการดำเนินงานเป็นข้อมูล โดยขอให้ส่งรายงานภายในวันที่ ๑๐ ของทุกเดือน 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พร้อมแนบภาพความคืบหน้าของโครงการประกอบ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โทรศัพท์/โทรสาร ๐ ๒๒๘๓ ๔๘๒๘  และสามารถส่งข้อมูลทาง </a:t>
          </a:r>
          <a:r>
            <a:rPr lang="en-US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E-mail : opm.budget@gmail.com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zoomScaleNormal="90" zoomScaleSheetLayoutView="100" workbookViewId="0">
      <pane ySplit="6" topLeftCell="A7" activePane="bottomLeft" state="frozen"/>
      <selection pane="bottomLeft" activeCell="N8" sqref="N8"/>
    </sheetView>
  </sheetViews>
  <sheetFormatPr defaultColWidth="9" defaultRowHeight="15" x14ac:dyDescent="0.25"/>
  <cols>
    <col min="1" max="1" width="7" style="25" customWidth="1"/>
    <col min="2" max="2" width="44.5" style="26" customWidth="1"/>
    <col min="3" max="3" width="20.125" style="26" customWidth="1"/>
    <col min="4" max="4" width="17.875" style="28" bestFit="1" customWidth="1"/>
    <col min="5" max="6" width="10.375" style="26" hidden="1" customWidth="1"/>
    <col min="7" max="7" width="10.25" style="26" customWidth="1"/>
    <col min="8" max="8" width="11" style="26" customWidth="1"/>
    <col min="9" max="9" width="16.375" style="28" customWidth="1"/>
    <col min="10" max="10" width="17.875" style="28" bestFit="1" customWidth="1"/>
    <col min="11" max="11" width="13.375" style="26" customWidth="1"/>
    <col min="12" max="12" width="16.375" style="28" bestFit="1" customWidth="1"/>
    <col min="13" max="13" width="14.625" style="28" bestFit="1" customWidth="1"/>
    <col min="14" max="14" width="27.625" style="29" customWidth="1"/>
    <col min="15" max="15" width="12.375" style="26" bestFit="1" customWidth="1"/>
    <col min="16" max="16384" width="9" style="26"/>
  </cols>
  <sheetData>
    <row r="1" spans="1:14" s="24" customFormat="1" ht="23.25" x14ac:dyDescent="0.2">
      <c r="A1" s="91" t="s">
        <v>76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24" customFormat="1" ht="21.75" customHeight="1" x14ac:dyDescent="0.2">
      <c r="A2" s="92" t="s">
        <v>77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s="24" customFormat="1" ht="23.25" x14ac:dyDescent="0.2">
      <c r="A3" s="32"/>
      <c r="B3" s="32"/>
      <c r="C3" s="50"/>
      <c r="D3" s="32"/>
      <c r="E3" s="32"/>
      <c r="F3" s="32"/>
      <c r="G3" s="100" t="s">
        <v>15</v>
      </c>
      <c r="H3" s="100"/>
      <c r="I3" s="100"/>
      <c r="J3" s="32"/>
      <c r="K3" s="32"/>
      <c r="L3" s="32"/>
      <c r="M3" s="32"/>
      <c r="N3" s="33" t="s">
        <v>80</v>
      </c>
    </row>
    <row r="4" spans="1:14" s="27" customFormat="1" ht="9.75" customHeight="1" x14ac:dyDescent="0.35">
      <c r="A4" s="93" t="s">
        <v>0</v>
      </c>
      <c r="B4" s="94" t="s">
        <v>1</v>
      </c>
      <c r="C4" s="95" t="s">
        <v>57</v>
      </c>
      <c r="D4" s="81" t="s">
        <v>58</v>
      </c>
      <c r="E4" s="98" t="s">
        <v>4</v>
      </c>
      <c r="F4" s="99"/>
      <c r="G4" s="82" t="s">
        <v>64</v>
      </c>
      <c r="H4" s="83"/>
      <c r="I4" s="81" t="s">
        <v>61</v>
      </c>
      <c r="J4" s="89" t="s">
        <v>66</v>
      </c>
      <c r="K4" s="89"/>
      <c r="L4" s="83"/>
      <c r="M4" s="86" t="s">
        <v>63</v>
      </c>
      <c r="N4" s="95" t="s">
        <v>62</v>
      </c>
    </row>
    <row r="5" spans="1:14" s="27" customFormat="1" ht="21" x14ac:dyDescent="0.35">
      <c r="A5" s="93"/>
      <c r="B5" s="94"/>
      <c r="C5" s="96"/>
      <c r="D5" s="81"/>
      <c r="E5" s="98"/>
      <c r="F5" s="99"/>
      <c r="G5" s="84"/>
      <c r="H5" s="85"/>
      <c r="I5" s="81"/>
      <c r="J5" s="90"/>
      <c r="K5" s="90"/>
      <c r="L5" s="85"/>
      <c r="M5" s="87"/>
      <c r="N5" s="96"/>
    </row>
    <row r="6" spans="1:14" s="27" customFormat="1" ht="27" customHeight="1" x14ac:dyDescent="0.35">
      <c r="A6" s="93"/>
      <c r="B6" s="89"/>
      <c r="C6" s="97"/>
      <c r="D6" s="81"/>
      <c r="E6" s="56" t="s">
        <v>9</v>
      </c>
      <c r="F6" s="59" t="s">
        <v>10</v>
      </c>
      <c r="G6" s="34" t="s">
        <v>59</v>
      </c>
      <c r="H6" s="34" t="s">
        <v>60</v>
      </c>
      <c r="I6" s="81"/>
      <c r="J6" s="74" t="s">
        <v>67</v>
      </c>
      <c r="K6" s="34" t="s">
        <v>68</v>
      </c>
      <c r="L6" s="74" t="s">
        <v>65</v>
      </c>
      <c r="M6" s="88"/>
      <c r="N6" s="97"/>
    </row>
    <row r="7" spans="1:14" s="27" customFormat="1" ht="27" customHeight="1" x14ac:dyDescent="0.35">
      <c r="A7" s="54"/>
      <c r="B7" s="77" t="s">
        <v>74</v>
      </c>
      <c r="C7" s="51"/>
      <c r="D7" s="58"/>
      <c r="E7" s="51"/>
      <c r="F7" s="51"/>
      <c r="G7" s="52"/>
      <c r="H7" s="52"/>
      <c r="I7" s="58"/>
      <c r="J7" s="58"/>
      <c r="K7" s="52"/>
      <c r="L7" s="58"/>
      <c r="M7" s="58"/>
      <c r="N7" s="67"/>
    </row>
    <row r="8" spans="1:14" s="30" customFormat="1" ht="96" customHeight="1" x14ac:dyDescent="0.2">
      <c r="A8" s="65">
        <v>1</v>
      </c>
      <c r="B8" s="68" t="s">
        <v>71</v>
      </c>
      <c r="C8" s="66" t="s">
        <v>20</v>
      </c>
      <c r="D8" s="47">
        <v>2100000</v>
      </c>
      <c r="E8" s="57" t="s">
        <v>52</v>
      </c>
      <c r="F8" s="60">
        <v>2100000</v>
      </c>
      <c r="G8" s="45" t="s">
        <v>69</v>
      </c>
      <c r="H8" s="45" t="s">
        <v>70</v>
      </c>
      <c r="I8" s="47">
        <v>1589141.79</v>
      </c>
      <c r="J8" s="47" t="s">
        <v>21</v>
      </c>
      <c r="K8" s="48" t="s">
        <v>21</v>
      </c>
      <c r="L8" s="47">
        <f>I8</f>
        <v>1589141.79</v>
      </c>
      <c r="M8" s="47">
        <f>D8-I8</f>
        <v>510858.20999999996</v>
      </c>
      <c r="N8" s="55" t="s">
        <v>78</v>
      </c>
    </row>
    <row r="9" spans="1:14" s="31" customFormat="1" ht="24.75" customHeight="1" x14ac:dyDescent="0.2">
      <c r="A9" s="79" t="s">
        <v>44</v>
      </c>
      <c r="B9" s="79"/>
      <c r="C9" s="80"/>
      <c r="D9" s="41">
        <f>SUM(D8:D8)</f>
        <v>2100000</v>
      </c>
      <c r="E9" s="42"/>
      <c r="F9" s="42"/>
      <c r="G9" s="42"/>
      <c r="H9" s="42"/>
      <c r="I9" s="41"/>
      <c r="J9" s="76"/>
      <c r="K9" s="43">
        <f>J9/D9*100</f>
        <v>0</v>
      </c>
      <c r="L9" s="41">
        <f>SUM(L8:L8)</f>
        <v>1589141.79</v>
      </c>
      <c r="M9" s="41">
        <f>SUM(M8:M8)</f>
        <v>510858.20999999996</v>
      </c>
      <c r="N9" s="37"/>
    </row>
    <row r="10" spans="1:14" s="39" customFormat="1" ht="24.75" customHeight="1" x14ac:dyDescent="0.2">
      <c r="A10" s="69"/>
      <c r="B10" s="77" t="s">
        <v>75</v>
      </c>
      <c r="C10" s="70"/>
      <c r="D10" s="62"/>
      <c r="E10" s="40"/>
      <c r="F10" s="40"/>
      <c r="G10" s="53"/>
      <c r="H10" s="53"/>
      <c r="I10" s="62"/>
      <c r="J10" s="62"/>
      <c r="K10" s="64"/>
      <c r="L10" s="62"/>
      <c r="M10" s="62"/>
      <c r="N10" s="73"/>
    </row>
    <row r="11" spans="1:14" s="39" customFormat="1" ht="89.25" customHeight="1" x14ac:dyDescent="0.2">
      <c r="A11" s="75">
        <v>1</v>
      </c>
      <c r="B11" s="72" t="s">
        <v>72</v>
      </c>
      <c r="C11" s="71" t="s">
        <v>73</v>
      </c>
      <c r="D11" s="44">
        <v>2239000</v>
      </c>
      <c r="E11" s="61">
        <v>22493</v>
      </c>
      <c r="F11" s="63">
        <v>241788</v>
      </c>
      <c r="G11" s="45">
        <v>22493</v>
      </c>
      <c r="H11" s="45">
        <v>22642</v>
      </c>
      <c r="I11" s="46">
        <v>2079363</v>
      </c>
      <c r="J11" s="47" t="s">
        <v>21</v>
      </c>
      <c r="K11" s="48" t="s">
        <v>21</v>
      </c>
      <c r="L11" s="46">
        <v>2079363</v>
      </c>
      <c r="M11" s="47">
        <f>D11-I11</f>
        <v>159637</v>
      </c>
      <c r="N11" s="49" t="s">
        <v>79</v>
      </c>
    </row>
    <row r="12" spans="1:14" s="39" customFormat="1" ht="24.75" customHeight="1" x14ac:dyDescent="0.2">
      <c r="A12" s="78" t="s">
        <v>44</v>
      </c>
      <c r="B12" s="78"/>
      <c r="C12" s="78"/>
      <c r="D12" s="35">
        <f>SUM(D10:D11)</f>
        <v>2239000</v>
      </c>
      <c r="E12" s="38"/>
      <c r="F12" s="38"/>
      <c r="G12" s="38"/>
      <c r="H12" s="38"/>
      <c r="I12" s="35"/>
      <c r="J12" s="76"/>
      <c r="K12" s="36">
        <f>J12/D12*100</f>
        <v>0</v>
      </c>
      <c r="L12" s="35">
        <f>SUM(L10:L11)</f>
        <v>2079363</v>
      </c>
      <c r="M12" s="35">
        <f>SUM(M10:M11)</f>
        <v>159637</v>
      </c>
      <c r="N12" s="37"/>
    </row>
    <row r="17" spans="3:3" x14ac:dyDescent="0.25">
      <c r="C17" s="26" t="s">
        <v>51</v>
      </c>
    </row>
    <row r="19" spans="3:3" ht="15" customHeight="1" x14ac:dyDescent="0.25"/>
    <row r="20" spans="3:3" ht="15" customHeight="1" x14ac:dyDescent="0.25"/>
  </sheetData>
  <mergeCells count="15">
    <mergeCell ref="A1:N1"/>
    <mergeCell ref="A2:N2"/>
    <mergeCell ref="A4:A6"/>
    <mergeCell ref="B4:B6"/>
    <mergeCell ref="C4:C6"/>
    <mergeCell ref="D4:D6"/>
    <mergeCell ref="E4:F5"/>
    <mergeCell ref="N4:N6"/>
    <mergeCell ref="G3:I3"/>
    <mergeCell ref="A12:C12"/>
    <mergeCell ref="A9:C9"/>
    <mergeCell ref="I4:I6"/>
    <mergeCell ref="G4:H5"/>
    <mergeCell ref="M4:M6"/>
    <mergeCell ref="J4:L5"/>
  </mergeCells>
  <pageMargins left="0.3" right="0.17" top="0.63" bottom="0.39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90" zoomScaleSheetLayoutView="100" workbookViewId="0">
      <pane ySplit="6" topLeftCell="A7" activePane="bottomLeft" state="frozen"/>
      <selection pane="bottomLeft" activeCell="J11" sqref="J11"/>
    </sheetView>
  </sheetViews>
  <sheetFormatPr defaultColWidth="9" defaultRowHeight="15" x14ac:dyDescent="0.25"/>
  <cols>
    <col min="1" max="1" width="2.375" style="2" customWidth="1"/>
    <col min="2" max="2" width="36.625" style="1" customWidth="1"/>
    <col min="3" max="3" width="16.875" style="1" customWidth="1"/>
    <col min="4" max="4" width="12.625" style="1" customWidth="1"/>
    <col min="5" max="6" width="10.375" style="1" customWidth="1"/>
    <col min="7" max="7" width="9.375" style="1" bestFit="1" customWidth="1"/>
    <col min="8" max="8" width="9.625" style="1" bestFit="1" customWidth="1"/>
    <col min="9" max="9" width="9.375" style="1" bestFit="1" customWidth="1"/>
    <col min="10" max="10" width="8.375" style="1" customWidth="1"/>
    <col min="11" max="11" width="12.375" style="1" bestFit="1" customWidth="1"/>
    <col min="12" max="12" width="24.125" style="1" customWidth="1"/>
    <col min="13" max="16384" width="9" style="1"/>
  </cols>
  <sheetData>
    <row r="1" spans="1:12" s="15" customFormat="1" ht="20.25" x14ac:dyDescent="0.2">
      <c r="A1" s="104" t="s">
        <v>55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s="15" customFormat="1" ht="21.75" customHeight="1" x14ac:dyDescent="0.2">
      <c r="A2" s="105" t="s">
        <v>56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s="15" customFormat="1" ht="20.25" x14ac:dyDescent="0.2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s="3" customFormat="1" ht="19.5" x14ac:dyDescent="0.25">
      <c r="A4" s="103" t="s">
        <v>0</v>
      </c>
      <c r="B4" s="103" t="s">
        <v>1</v>
      </c>
      <c r="C4" s="103" t="s">
        <v>2</v>
      </c>
      <c r="D4" s="103" t="s">
        <v>3</v>
      </c>
      <c r="E4" s="103" t="s">
        <v>4</v>
      </c>
      <c r="F4" s="103"/>
      <c r="G4" s="109" t="s">
        <v>5</v>
      </c>
      <c r="H4" s="109"/>
      <c r="I4" s="103" t="s">
        <v>7</v>
      </c>
      <c r="J4" s="103" t="s">
        <v>8</v>
      </c>
      <c r="K4" s="103"/>
      <c r="L4" s="106" t="s">
        <v>22</v>
      </c>
    </row>
    <row r="5" spans="1:12" s="3" customFormat="1" ht="19.5" x14ac:dyDescent="0.25">
      <c r="A5" s="103"/>
      <c r="B5" s="103"/>
      <c r="C5" s="103"/>
      <c r="D5" s="103"/>
      <c r="E5" s="103"/>
      <c r="F5" s="103"/>
      <c r="G5" s="110" t="s">
        <v>6</v>
      </c>
      <c r="H5" s="110"/>
      <c r="I5" s="103"/>
      <c r="J5" s="103"/>
      <c r="K5" s="103"/>
      <c r="L5" s="107"/>
    </row>
    <row r="6" spans="1:12" s="3" customFormat="1" ht="39" x14ac:dyDescent="0.25">
      <c r="A6" s="103"/>
      <c r="B6" s="103"/>
      <c r="C6" s="103"/>
      <c r="D6" s="103"/>
      <c r="E6" s="7" t="s">
        <v>9</v>
      </c>
      <c r="F6" s="7" t="s">
        <v>10</v>
      </c>
      <c r="G6" s="7" t="s">
        <v>11</v>
      </c>
      <c r="H6" s="7" t="s">
        <v>12</v>
      </c>
      <c r="I6" s="103"/>
      <c r="J6" s="16" t="s">
        <v>13</v>
      </c>
      <c r="K6" s="16" t="s">
        <v>25</v>
      </c>
      <c r="L6" s="108"/>
    </row>
    <row r="7" spans="1:12" s="14" customFormat="1" ht="58.5" x14ac:dyDescent="0.2">
      <c r="A7" s="8">
        <v>1</v>
      </c>
      <c r="B7" s="9" t="s">
        <v>23</v>
      </c>
      <c r="C7" s="10" t="s">
        <v>20</v>
      </c>
      <c r="D7" s="11">
        <v>2100000</v>
      </c>
      <c r="E7" s="10" t="s">
        <v>52</v>
      </c>
      <c r="F7" s="11">
        <v>2100000</v>
      </c>
      <c r="G7" s="12" t="s">
        <v>21</v>
      </c>
      <c r="H7" s="12" t="s">
        <v>21</v>
      </c>
      <c r="I7" s="12" t="s">
        <v>21</v>
      </c>
      <c r="J7" s="13" t="s">
        <v>21</v>
      </c>
      <c r="K7" s="11" t="s">
        <v>21</v>
      </c>
      <c r="L7" s="10" t="s">
        <v>54</v>
      </c>
    </row>
    <row r="8" spans="1:12" s="14" customFormat="1" ht="78" x14ac:dyDescent="0.2">
      <c r="A8" s="8">
        <v>2</v>
      </c>
      <c r="B8" s="9" t="s">
        <v>35</v>
      </c>
      <c r="C8" s="10" t="s">
        <v>24</v>
      </c>
      <c r="D8" s="11">
        <v>1995000</v>
      </c>
      <c r="E8" s="10" t="s">
        <v>45</v>
      </c>
      <c r="F8" s="11">
        <v>1990000</v>
      </c>
      <c r="G8" s="12">
        <v>241290</v>
      </c>
      <c r="H8" s="12">
        <v>241409</v>
      </c>
      <c r="I8" s="12">
        <v>241290</v>
      </c>
      <c r="J8" s="13" t="s">
        <v>21</v>
      </c>
      <c r="K8" s="11" t="s">
        <v>21</v>
      </c>
      <c r="L8" s="11" t="s">
        <v>49</v>
      </c>
    </row>
    <row r="9" spans="1:12" s="14" customFormat="1" ht="58.5" x14ac:dyDescent="0.2">
      <c r="A9" s="8">
        <v>3</v>
      </c>
      <c r="B9" s="9" t="s">
        <v>37</v>
      </c>
      <c r="C9" s="10" t="s">
        <v>14</v>
      </c>
      <c r="D9" s="11">
        <v>2000000</v>
      </c>
      <c r="E9" s="10" t="s">
        <v>50</v>
      </c>
      <c r="F9" s="11">
        <v>2000000</v>
      </c>
      <c r="G9" s="12">
        <v>241275</v>
      </c>
      <c r="H9" s="12">
        <v>241325</v>
      </c>
      <c r="I9" s="12">
        <v>241275</v>
      </c>
      <c r="J9" s="22">
        <v>0.8972</v>
      </c>
      <c r="K9" s="23">
        <v>1794339.07</v>
      </c>
      <c r="L9" s="10" t="s">
        <v>21</v>
      </c>
    </row>
    <row r="10" spans="1:12" s="14" customFormat="1" ht="58.5" x14ac:dyDescent="0.2">
      <c r="A10" s="8">
        <v>4</v>
      </c>
      <c r="B10" s="9" t="s">
        <v>36</v>
      </c>
      <c r="C10" s="10" t="s">
        <v>14</v>
      </c>
      <c r="D10" s="11">
        <v>1200000</v>
      </c>
      <c r="E10" s="10" t="s">
        <v>50</v>
      </c>
      <c r="F10" s="11">
        <v>1200000</v>
      </c>
      <c r="G10" s="12">
        <v>241282</v>
      </c>
      <c r="H10" s="12">
        <v>241325</v>
      </c>
      <c r="I10" s="12">
        <v>241282</v>
      </c>
      <c r="J10" s="22">
        <v>5.62E-2</v>
      </c>
      <c r="K10" s="11">
        <v>67380</v>
      </c>
      <c r="L10" s="10" t="s">
        <v>21</v>
      </c>
    </row>
    <row r="11" spans="1:12" s="14" customFormat="1" ht="97.5" x14ac:dyDescent="0.2">
      <c r="A11" s="8">
        <v>5</v>
      </c>
      <c r="B11" s="9" t="s">
        <v>39</v>
      </c>
      <c r="C11" s="10" t="s">
        <v>38</v>
      </c>
      <c r="D11" s="11">
        <v>1875000</v>
      </c>
      <c r="E11" s="10" t="s">
        <v>45</v>
      </c>
      <c r="F11" s="11">
        <v>1859000</v>
      </c>
      <c r="G11" s="12">
        <v>241291</v>
      </c>
      <c r="H11" s="12">
        <v>241350</v>
      </c>
      <c r="I11" s="12">
        <v>241291</v>
      </c>
      <c r="J11" s="13" t="s">
        <v>21</v>
      </c>
      <c r="K11" s="11" t="s">
        <v>21</v>
      </c>
      <c r="L11" s="11" t="s">
        <v>47</v>
      </c>
    </row>
    <row r="12" spans="1:12" s="14" customFormat="1" ht="97.5" x14ac:dyDescent="0.2">
      <c r="A12" s="8">
        <v>6</v>
      </c>
      <c r="B12" s="9" t="s">
        <v>43</v>
      </c>
      <c r="C12" s="10" t="s">
        <v>38</v>
      </c>
      <c r="D12" s="11">
        <v>1585000</v>
      </c>
      <c r="E12" s="10" t="s">
        <v>45</v>
      </c>
      <c r="F12" s="11">
        <v>1571000</v>
      </c>
      <c r="G12" s="12">
        <v>241291</v>
      </c>
      <c r="H12" s="12">
        <v>241350</v>
      </c>
      <c r="I12" s="12">
        <v>241291</v>
      </c>
      <c r="J12" s="13" t="s">
        <v>21</v>
      </c>
      <c r="K12" s="11" t="s">
        <v>21</v>
      </c>
      <c r="L12" s="11" t="s">
        <v>46</v>
      </c>
    </row>
    <row r="13" spans="1:12" s="14" customFormat="1" ht="78" x14ac:dyDescent="0.2">
      <c r="A13" s="8">
        <v>7</v>
      </c>
      <c r="B13" s="9" t="s">
        <v>40</v>
      </c>
      <c r="C13" s="10" t="s">
        <v>38</v>
      </c>
      <c r="D13" s="11">
        <v>1988000</v>
      </c>
      <c r="E13" s="10" t="s">
        <v>45</v>
      </c>
      <c r="F13" s="11">
        <v>1971000</v>
      </c>
      <c r="G13" s="12">
        <v>241291</v>
      </c>
      <c r="H13" s="12">
        <v>241350</v>
      </c>
      <c r="I13" s="12">
        <v>241291</v>
      </c>
      <c r="J13" s="13" t="s">
        <v>21</v>
      </c>
      <c r="K13" s="11" t="s">
        <v>21</v>
      </c>
      <c r="L13" s="11" t="s">
        <v>48</v>
      </c>
    </row>
    <row r="14" spans="1:12" s="14" customFormat="1" ht="78" x14ac:dyDescent="0.2">
      <c r="A14" s="8">
        <v>8</v>
      </c>
      <c r="B14" s="9" t="s">
        <v>41</v>
      </c>
      <c r="C14" s="10" t="s">
        <v>42</v>
      </c>
      <c r="D14" s="11">
        <v>1020000</v>
      </c>
      <c r="E14" s="10" t="s">
        <v>50</v>
      </c>
      <c r="F14" s="11">
        <v>1020000</v>
      </c>
      <c r="G14" s="12">
        <v>241289</v>
      </c>
      <c r="H14" s="12">
        <v>241333</v>
      </c>
      <c r="I14" s="12">
        <v>241289</v>
      </c>
      <c r="J14" s="22">
        <v>0.15390000000000001</v>
      </c>
      <c r="K14" s="23">
        <v>156987.04</v>
      </c>
      <c r="L14" s="10" t="s">
        <v>54</v>
      </c>
    </row>
    <row r="15" spans="1:12" s="20" customFormat="1" ht="24.75" customHeight="1" x14ac:dyDescent="0.2">
      <c r="A15" s="102" t="s">
        <v>44</v>
      </c>
      <c r="B15" s="102"/>
      <c r="C15" s="102"/>
      <c r="D15" s="21">
        <f>SUM(D7:D14)</f>
        <v>13763000</v>
      </c>
    </row>
    <row r="19" spans="1:12" x14ac:dyDescent="0.25">
      <c r="C19" s="1" t="s">
        <v>51</v>
      </c>
    </row>
    <row r="20" spans="1:12" ht="20.25" x14ac:dyDescent="0.3">
      <c r="I20" s="17" t="s">
        <v>34</v>
      </c>
      <c r="J20" s="6"/>
      <c r="K20" s="6"/>
      <c r="L20" s="19" t="s">
        <v>27</v>
      </c>
    </row>
    <row r="21" spans="1:12" ht="20.25" x14ac:dyDescent="0.3">
      <c r="A21" s="5" t="s">
        <v>53</v>
      </c>
      <c r="I21" s="17"/>
      <c r="J21" s="101" t="s">
        <v>30</v>
      </c>
      <c r="K21" s="101"/>
      <c r="L21" s="101"/>
    </row>
    <row r="22" spans="1:12" ht="20.25" x14ac:dyDescent="0.3">
      <c r="A22" s="5" t="s">
        <v>18</v>
      </c>
      <c r="I22" s="17" t="s">
        <v>31</v>
      </c>
      <c r="J22" s="6" t="s">
        <v>29</v>
      </c>
      <c r="K22" s="6"/>
      <c r="L22" s="6"/>
    </row>
    <row r="23" spans="1:12" ht="20.25" x14ac:dyDescent="0.3">
      <c r="A23" s="5" t="s">
        <v>16</v>
      </c>
      <c r="I23" s="17" t="s">
        <v>32</v>
      </c>
      <c r="J23" s="6" t="s">
        <v>26</v>
      </c>
      <c r="K23" s="6"/>
      <c r="L23" s="6"/>
    </row>
    <row r="24" spans="1:12" ht="21" x14ac:dyDescent="0.35">
      <c r="A24" s="5" t="s">
        <v>17</v>
      </c>
      <c r="I24" s="17" t="s">
        <v>33</v>
      </c>
      <c r="J24" s="4" t="s">
        <v>28</v>
      </c>
      <c r="K24" s="6"/>
      <c r="L24" s="6"/>
    </row>
    <row r="25" spans="1:12" ht="20.25" x14ac:dyDescent="0.3">
      <c r="A25" s="5" t="s">
        <v>19</v>
      </c>
      <c r="I25" s="18"/>
      <c r="J25" s="6"/>
      <c r="K25" s="6"/>
      <c r="L25" s="6"/>
    </row>
  </sheetData>
  <mergeCells count="15">
    <mergeCell ref="J21:L21"/>
    <mergeCell ref="A15:C15"/>
    <mergeCell ref="I4:I6"/>
    <mergeCell ref="J4:K5"/>
    <mergeCell ref="A1:L1"/>
    <mergeCell ref="A2:L2"/>
    <mergeCell ref="A3:L3"/>
    <mergeCell ref="L4:L6"/>
    <mergeCell ref="A4:A6"/>
    <mergeCell ref="B4:B6"/>
    <mergeCell ref="C4:C6"/>
    <mergeCell ref="D4:D6"/>
    <mergeCell ref="E4:F5"/>
    <mergeCell ref="G4:H4"/>
    <mergeCell ref="G5:H5"/>
  </mergeCells>
  <pageMargins left="0.7" right="0.7" top="0.75" bottom="0.75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Sheet1 (2)</vt:lpstr>
      <vt:lpstr>Sheet1</vt:lpstr>
      <vt:lpstr>Sheet1!Print_Area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2019-02-05T09:10:40Z</cp:lastPrinted>
  <dcterms:created xsi:type="dcterms:W3CDTF">2017-09-05T03:35:18Z</dcterms:created>
  <dcterms:modified xsi:type="dcterms:W3CDTF">2019-02-05T09:11:20Z</dcterms:modified>
</cp:coreProperties>
</file>